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1835"/>
  </bookViews>
  <sheets>
    <sheet name="Allegato A" sheetId="2" r:id="rId1"/>
    <sheet name="Allegato B" sheetId="1" r:id="rId2"/>
    <sheet name="Allegato C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3" l="1"/>
  <c r="G4" i="3"/>
  <c r="F4" i="3"/>
  <c r="H5" i="3"/>
  <c r="G5" i="3"/>
  <c r="F5" i="3"/>
  <c r="F7" i="1" l="1"/>
  <c r="H3" i="3" l="1"/>
  <c r="G3" i="3"/>
  <c r="F3" i="3"/>
  <c r="G7" i="3" l="1"/>
</calcChain>
</file>

<file path=xl/sharedStrings.xml><?xml version="1.0" encoding="utf-8"?>
<sst xmlns="http://schemas.openxmlformats.org/spreadsheetml/2006/main" count="74" uniqueCount="45">
  <si>
    <t>Punteggio</t>
  </si>
  <si>
    <t>Codice pratica</t>
  </si>
  <si>
    <t>Richiedente</t>
  </si>
  <si>
    <t>COMUNE DI FANO</t>
  </si>
  <si>
    <t>COMUNE DI FALCONARA MARITTIMA</t>
  </si>
  <si>
    <t>C.F./P.IVA</t>
  </si>
  <si>
    <t>Indirizzo</t>
  </si>
  <si>
    <t>CAP</t>
  </si>
  <si>
    <t>Contributo richiesto</t>
  </si>
  <si>
    <t>00127440410</t>
  </si>
  <si>
    <t>Via San Francesco, 76</t>
  </si>
  <si>
    <t>61032</t>
  </si>
  <si>
    <t>00343140422</t>
  </si>
  <si>
    <t>P.zza Carducci, 4</t>
  </si>
  <si>
    <t>1°</t>
  </si>
  <si>
    <t>2°</t>
  </si>
  <si>
    <t>3°</t>
  </si>
  <si>
    <t>Città</t>
  </si>
  <si>
    <t>Fano (PU)</t>
  </si>
  <si>
    <t>Falconara Marittima (AN)</t>
  </si>
  <si>
    <t>capitolo 2160310047   UE (50%)</t>
  </si>
  <si>
    <t>capitolo  2160310046    STATO  (35 %)</t>
  </si>
  <si>
    <t>capitolo   2160310027       Regione  (15 %)</t>
  </si>
  <si>
    <t>Contributo concesso</t>
  </si>
  <si>
    <t>TOTALI</t>
  </si>
  <si>
    <t>COMUNE DI  SAN BENEDETTO DEL TRONTO</t>
  </si>
  <si>
    <t>Viale de Gasperi, 124</t>
  </si>
  <si>
    <t>San Benedetto del Tronto (AP)</t>
  </si>
  <si>
    <t>00360140446</t>
  </si>
  <si>
    <t>COMUNE DI GROTTAMMARE</t>
  </si>
  <si>
    <t>Grottammare (AP)</t>
  </si>
  <si>
    <t>Via Marconi, 50</t>
  </si>
  <si>
    <t>82000670446/00403440449</t>
  </si>
  <si>
    <t xml:space="preserve"> </t>
  </si>
  <si>
    <t>Allegato B: GRADUATORIA ISTANZE AMMESSE A CONTRIBUTO AVVISO PUBBLICO      n. 85 del 14/05/2019 relativo al PO FEAMP 2014/2020, priorità 5– DGR n. 782 del 18/07/2016 – misura 5.68 MISURE CONNESSE ALLA COMMERCIALIZZAZIONE lettera g</t>
  </si>
  <si>
    <t>02/COMlett.g/2019</t>
  </si>
  <si>
    <t>01/COMlett.g/2019</t>
  </si>
  <si>
    <t>03/COMlett.g/2019</t>
  </si>
  <si>
    <t>04/COMlett.g/2019</t>
  </si>
  <si>
    <t>4°</t>
  </si>
  <si>
    <t>TOTALE</t>
  </si>
  <si>
    <t>Allegato A: DOMANDE PERVENUTE AVVISO PUBBLICO n. 85 del 14/05/2019 relativo al PO FEAMP 2014/2020, priorità 5– DGR n. 782 del 18/07/2016 – misura 5.68 MISURE CONNESSE ALLA COMMERCIALIZZAZIONE lettera g</t>
  </si>
  <si>
    <t>Allegato C: CONCESSIONE CONTRIBUTI ISTANZE AMMESSE AVVISO PUBBLICO n. 85 del 14/05/2019 relativo al PO FEAMP 2014/2020, priorità 5– DGR n. 782 del 18/07/2016 – misura 5.68 MISURE CONNESSE ALLA COMMERCIALIZZAZIONE lettera g</t>
  </si>
  <si>
    <t>04/COMlett. g/2019</t>
  </si>
  <si>
    <t>Contributo concedibile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</si>
</sst>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\-&quot;€&quot;\ #,##0.00"/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3" xfId="0" applyBorder="1"/>
    <xf numFmtId="8" fontId="0" fillId="0" borderId="2" xfId="0" applyNumberFormat="1" applyBorder="1"/>
    <xf numFmtId="0" fontId="1" fillId="0" borderId="2" xfId="0" applyFont="1" applyBorder="1" applyAlignment="1">
      <alignment horizontal="center"/>
    </xf>
    <xf numFmtId="0" fontId="0" fillId="0" borderId="2" xfId="0" applyBorder="1"/>
    <xf numFmtId="8" fontId="0" fillId="0" borderId="0" xfId="0" applyNumberFormat="1"/>
    <xf numFmtId="0" fontId="0" fillId="0" borderId="2" xfId="0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0" fillId="0" borderId="2" xfId="0" applyNumberFormat="1" applyBorder="1"/>
    <xf numFmtId="0" fontId="0" fillId="0" borderId="2" xfId="0" applyBorder="1" applyAlignment="1">
      <alignment horizontal="left"/>
    </xf>
    <xf numFmtId="49" fontId="0" fillId="0" borderId="2" xfId="0" applyNumberFormat="1" applyBorder="1" applyAlignment="1">
      <alignment horizontal="left"/>
    </xf>
    <xf numFmtId="8" fontId="0" fillId="0" borderId="3" xfId="0" applyNumberFormat="1" applyFill="1" applyBorder="1"/>
    <xf numFmtId="8" fontId="0" fillId="0" borderId="2" xfId="0" applyNumberFormat="1" applyFill="1" applyBorder="1"/>
    <xf numFmtId="0" fontId="0" fillId="3" borderId="2" xfId="0" applyFill="1" applyBorder="1"/>
    <xf numFmtId="0" fontId="0" fillId="3" borderId="0" xfId="0" applyFill="1"/>
    <xf numFmtId="49" fontId="0" fillId="0" borderId="2" xfId="0" applyNumberFormat="1" applyFill="1" applyBorder="1"/>
    <xf numFmtId="49" fontId="0" fillId="0" borderId="7" xfId="0" applyNumberFormat="1" applyBorder="1"/>
    <xf numFmtId="0" fontId="3" fillId="0" borderId="2" xfId="0" applyFont="1" applyBorder="1"/>
    <xf numFmtId="0" fontId="0" fillId="0" borderId="0" xfId="0" applyFill="1" applyBorder="1"/>
    <xf numFmtId="0" fontId="0" fillId="0" borderId="0" xfId="0" applyBorder="1"/>
    <xf numFmtId="8" fontId="0" fillId="0" borderId="0" xfId="0" applyNumberFormat="1" applyBorder="1"/>
    <xf numFmtId="9" fontId="0" fillId="0" borderId="0" xfId="1" applyFont="1"/>
    <xf numFmtId="8" fontId="3" fillId="0" borderId="2" xfId="0" applyNumberFormat="1" applyFont="1" applyFill="1" applyBorder="1"/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" fontId="0" fillId="0" borderId="0" xfId="0" applyNumberFormat="1"/>
    <xf numFmtId="164" fontId="0" fillId="0" borderId="3" xfId="0" applyNumberFormat="1" applyBorder="1"/>
    <xf numFmtId="164" fontId="0" fillId="0" borderId="2" xfId="0" applyNumberFormat="1" applyFill="1" applyBorder="1"/>
    <xf numFmtId="164" fontId="0" fillId="0" borderId="2" xfId="0" applyNumberFormat="1" applyBorder="1"/>
    <xf numFmtId="164" fontId="3" fillId="0" borderId="9" xfId="0" applyNumberFormat="1" applyFont="1" applyBorder="1" applyAlignment="1">
      <alignment horizontal="center"/>
    </xf>
    <xf numFmtId="8" fontId="3" fillId="0" borderId="2" xfId="0" applyNumberFormat="1" applyFont="1" applyBorder="1"/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E6" sqref="E6"/>
    </sheetView>
  </sheetViews>
  <sheetFormatPr defaultRowHeight="15" x14ac:dyDescent="0.25"/>
  <cols>
    <col min="1" max="1" width="20.5703125" customWidth="1"/>
    <col min="2" max="2" width="40.85546875" customWidth="1"/>
    <col min="3" max="3" width="23.7109375" customWidth="1"/>
    <col min="4" max="4" width="31.5703125" bestFit="1" customWidth="1"/>
    <col min="5" max="5" width="31.5703125" customWidth="1"/>
    <col min="6" max="6" width="6" bestFit="1" customWidth="1"/>
    <col min="7" max="7" width="14.28515625" bestFit="1" customWidth="1"/>
    <col min="8" max="8" width="9.140625" style="17"/>
  </cols>
  <sheetData>
    <row r="1" spans="1:7" ht="65.25" customHeight="1" thickBot="1" x14ac:dyDescent="0.3">
      <c r="A1" s="34" t="s">
        <v>41</v>
      </c>
      <c r="B1" s="34"/>
      <c r="C1" s="34"/>
      <c r="D1" s="34"/>
      <c r="E1" s="34"/>
      <c r="F1" s="34"/>
      <c r="G1" s="34"/>
    </row>
    <row r="2" spans="1:7" ht="26.25" thickBot="1" x14ac:dyDescent="0.3">
      <c r="A2" s="9" t="s">
        <v>1</v>
      </c>
      <c r="B2" s="10" t="s">
        <v>2</v>
      </c>
      <c r="C2" s="10" t="s">
        <v>5</v>
      </c>
      <c r="D2" s="10" t="s">
        <v>6</v>
      </c>
      <c r="E2" s="10" t="s">
        <v>17</v>
      </c>
      <c r="F2" s="10" t="s">
        <v>7</v>
      </c>
      <c r="G2" s="10" t="s">
        <v>8</v>
      </c>
    </row>
    <row r="3" spans="1:7" x14ac:dyDescent="0.25">
      <c r="A3" s="8" t="s">
        <v>36</v>
      </c>
      <c r="B3" s="8" t="s">
        <v>29</v>
      </c>
      <c r="C3" s="18" t="s">
        <v>32</v>
      </c>
      <c r="D3" s="18" t="s">
        <v>31</v>
      </c>
      <c r="E3" s="18" t="s">
        <v>30</v>
      </c>
      <c r="F3" s="6">
        <v>63066</v>
      </c>
      <c r="G3" s="4">
        <v>20557.82</v>
      </c>
    </row>
    <row r="4" spans="1:7" x14ac:dyDescent="0.25">
      <c r="A4" s="6" t="s">
        <v>35</v>
      </c>
      <c r="B4" s="8" t="s">
        <v>4</v>
      </c>
      <c r="C4" s="13" t="s">
        <v>12</v>
      </c>
      <c r="D4" s="19" t="s">
        <v>13</v>
      </c>
      <c r="E4" s="18" t="s">
        <v>19</v>
      </c>
      <c r="F4" s="12">
        <v>60015</v>
      </c>
      <c r="G4" s="15">
        <v>43809.47</v>
      </c>
    </row>
    <row r="5" spans="1:7" x14ac:dyDescent="0.25">
      <c r="A5" s="6" t="s">
        <v>37</v>
      </c>
      <c r="B5" s="8" t="s">
        <v>25</v>
      </c>
      <c r="C5" s="11" t="s">
        <v>28</v>
      </c>
      <c r="D5" s="19" t="s">
        <v>26</v>
      </c>
      <c r="E5" s="18" t="s">
        <v>27</v>
      </c>
      <c r="F5" s="12">
        <v>63074</v>
      </c>
      <c r="G5" s="15">
        <v>38654.400000000001</v>
      </c>
    </row>
    <row r="6" spans="1:7" ht="19.5" customHeight="1" x14ac:dyDescent="0.25">
      <c r="A6" s="6" t="s">
        <v>43</v>
      </c>
      <c r="B6" s="8" t="s">
        <v>3</v>
      </c>
      <c r="C6" s="11" t="s">
        <v>9</v>
      </c>
      <c r="D6" s="19" t="s">
        <v>10</v>
      </c>
      <c r="E6" s="18" t="s">
        <v>18</v>
      </c>
      <c r="F6" s="12" t="s">
        <v>11</v>
      </c>
      <c r="G6" s="15">
        <v>75000</v>
      </c>
    </row>
    <row r="7" spans="1:7" x14ac:dyDescent="0.25">
      <c r="A7" s="6"/>
      <c r="B7" s="6"/>
      <c r="C7" s="6"/>
      <c r="D7" s="6"/>
      <c r="E7" s="6" t="s">
        <v>40</v>
      </c>
      <c r="F7" s="6"/>
      <c r="G7" s="33">
        <v>178021.69</v>
      </c>
    </row>
    <row r="25" spans="5:5" x14ac:dyDescent="0.25">
      <c r="E25" t="s">
        <v>33</v>
      </c>
    </row>
  </sheetData>
  <mergeCells count="1">
    <mergeCell ref="A1:G1"/>
  </mergeCells>
  <pageMargins left="0.25" right="0.25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H16" sqref="H16"/>
    </sheetView>
  </sheetViews>
  <sheetFormatPr defaultRowHeight="15" x14ac:dyDescent="0.25"/>
  <cols>
    <col min="1" max="1" width="5.85546875" customWidth="1"/>
    <col min="2" max="2" width="9.85546875" customWidth="1"/>
    <col min="3" max="3" width="18" bestFit="1" customWidth="1"/>
    <col min="4" max="4" width="41" customWidth="1"/>
    <col min="5" max="5" width="14" customWidth="1"/>
    <col min="6" max="6" width="13" customWidth="1"/>
    <col min="10" max="10" width="10.5703125" bestFit="1" customWidth="1"/>
    <col min="14" max="14" width="9.5703125" bestFit="1" customWidth="1"/>
  </cols>
  <sheetData>
    <row r="1" spans="1:8" ht="48" customHeight="1" x14ac:dyDescent="0.25">
      <c r="B1" s="35" t="s">
        <v>34</v>
      </c>
      <c r="C1" s="35"/>
      <c r="D1" s="35"/>
      <c r="E1" s="35"/>
      <c r="F1" s="35"/>
    </row>
    <row r="2" spans="1:8" ht="49.5" customHeight="1" x14ac:dyDescent="0.25">
      <c r="B2" s="1" t="s">
        <v>0</v>
      </c>
      <c r="C2" s="1" t="s">
        <v>1</v>
      </c>
      <c r="D2" s="1" t="s">
        <v>2</v>
      </c>
      <c r="E2" s="1" t="s">
        <v>8</v>
      </c>
      <c r="F2" s="1" t="s">
        <v>44</v>
      </c>
    </row>
    <row r="3" spans="1:8" ht="15.75" x14ac:dyDescent="0.25">
      <c r="A3" s="16" t="s">
        <v>14</v>
      </c>
      <c r="B3" s="26">
        <v>2.1</v>
      </c>
      <c r="C3" s="3" t="s">
        <v>36</v>
      </c>
      <c r="D3" s="3" t="s">
        <v>29</v>
      </c>
      <c r="E3" s="29">
        <v>20557.82</v>
      </c>
      <c r="F3" s="14">
        <v>20557.82</v>
      </c>
    </row>
    <row r="4" spans="1:8" ht="15.75" x14ac:dyDescent="0.25">
      <c r="A4" s="16" t="s">
        <v>15</v>
      </c>
      <c r="B4" s="27">
        <v>2.1</v>
      </c>
      <c r="C4" s="6" t="s">
        <v>35</v>
      </c>
      <c r="D4" s="8" t="s">
        <v>4</v>
      </c>
      <c r="E4" s="30">
        <v>43809.47</v>
      </c>
      <c r="F4" s="15">
        <v>34049.47</v>
      </c>
    </row>
    <row r="5" spans="1:8" ht="15.75" x14ac:dyDescent="0.25">
      <c r="A5" s="16" t="s">
        <v>16</v>
      </c>
      <c r="B5" s="27">
        <v>2.1</v>
      </c>
      <c r="C5" s="6" t="s">
        <v>37</v>
      </c>
      <c r="D5" s="8" t="s">
        <v>25</v>
      </c>
      <c r="E5" s="30">
        <v>38654.400000000001</v>
      </c>
      <c r="F5" s="15">
        <v>38654.400000000001</v>
      </c>
    </row>
    <row r="6" spans="1:8" ht="15.75" x14ac:dyDescent="0.25">
      <c r="A6" s="16" t="s">
        <v>39</v>
      </c>
      <c r="B6" s="27">
        <v>2.1</v>
      </c>
      <c r="C6" s="6" t="s">
        <v>38</v>
      </c>
      <c r="D6" s="6" t="s">
        <v>3</v>
      </c>
      <c r="E6" s="31">
        <v>75000</v>
      </c>
      <c r="F6" s="15">
        <v>44362.61</v>
      </c>
      <c r="H6" s="24"/>
    </row>
    <row r="7" spans="1:8" x14ac:dyDescent="0.25">
      <c r="A7" s="36" t="s">
        <v>40</v>
      </c>
      <c r="B7" s="37"/>
      <c r="C7" s="37"/>
      <c r="D7" s="38"/>
      <c r="E7" s="32">
        <v>178021.69</v>
      </c>
      <c r="F7" s="25">
        <f>SUM(F3:F6)</f>
        <v>137624.29999999999</v>
      </c>
      <c r="G7" s="22"/>
      <c r="H7" s="22"/>
    </row>
    <row r="8" spans="1:8" x14ac:dyDescent="0.25">
      <c r="A8" s="22"/>
      <c r="B8" s="22"/>
      <c r="C8" s="22"/>
      <c r="D8" s="22"/>
      <c r="E8" s="22"/>
      <c r="F8" s="22"/>
      <c r="G8" s="22"/>
      <c r="H8" s="22"/>
    </row>
    <row r="9" spans="1:8" x14ac:dyDescent="0.25">
      <c r="A9" s="22"/>
      <c r="B9" s="22"/>
      <c r="C9" s="22"/>
      <c r="D9" s="21" t="s">
        <v>33</v>
      </c>
      <c r="E9" s="21"/>
      <c r="F9" s="23" t="s">
        <v>33</v>
      </c>
      <c r="G9" s="22"/>
      <c r="H9" s="22"/>
    </row>
  </sheetData>
  <mergeCells count="2">
    <mergeCell ref="B1:F1"/>
    <mergeCell ref="A7:D7"/>
  </mergeCells>
  <pageMargins left="0.25" right="0.25" top="0.75" bottom="0.75" header="0.3" footer="0.3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>
      <selection activeCell="G19" sqref="G19"/>
    </sheetView>
  </sheetViews>
  <sheetFormatPr defaultRowHeight="15" x14ac:dyDescent="0.25"/>
  <cols>
    <col min="1" max="1" width="5.85546875" customWidth="1"/>
    <col min="2" max="2" width="9.85546875" customWidth="1"/>
    <col min="3" max="3" width="18" bestFit="1" customWidth="1"/>
    <col min="4" max="4" width="41" customWidth="1"/>
    <col min="5" max="5" width="13" customWidth="1"/>
    <col min="6" max="6" width="11.7109375" customWidth="1"/>
    <col min="7" max="8" width="13" customWidth="1"/>
    <col min="16" max="16" width="9.5703125" bestFit="1" customWidth="1"/>
  </cols>
  <sheetData>
    <row r="1" spans="1:8" ht="48" customHeight="1" x14ac:dyDescent="0.25">
      <c r="B1" s="35" t="s">
        <v>42</v>
      </c>
      <c r="C1" s="35"/>
      <c r="D1" s="35"/>
      <c r="E1" s="35"/>
      <c r="F1" s="35"/>
      <c r="G1" s="35"/>
      <c r="H1" s="35"/>
    </row>
    <row r="2" spans="1:8" ht="49.5" customHeight="1" x14ac:dyDescent="0.25">
      <c r="B2" s="1" t="s">
        <v>0</v>
      </c>
      <c r="C2" s="1" t="s">
        <v>1</v>
      </c>
      <c r="D2" s="1" t="s">
        <v>2</v>
      </c>
      <c r="E2" s="1" t="s">
        <v>23</v>
      </c>
      <c r="F2" s="1" t="s">
        <v>20</v>
      </c>
      <c r="G2" s="1" t="s">
        <v>21</v>
      </c>
      <c r="H2" s="1" t="s">
        <v>22</v>
      </c>
    </row>
    <row r="3" spans="1:8" ht="15.75" x14ac:dyDescent="0.25">
      <c r="A3" s="16" t="s">
        <v>14</v>
      </c>
      <c r="B3" s="2">
        <v>2.1</v>
      </c>
      <c r="C3" s="3" t="s">
        <v>36</v>
      </c>
      <c r="D3" s="3" t="s">
        <v>29</v>
      </c>
      <c r="E3" s="14">
        <v>20557.82</v>
      </c>
      <c r="F3" s="4">
        <f>E3/100*50</f>
        <v>10278.91</v>
      </c>
      <c r="G3" s="4">
        <f>E3/100*35</f>
        <v>7195.2370000000001</v>
      </c>
      <c r="H3" s="4">
        <f>E3/100*15</f>
        <v>3083.6730000000002</v>
      </c>
    </row>
    <row r="4" spans="1:8" ht="15.75" x14ac:dyDescent="0.25">
      <c r="A4" s="16" t="s">
        <v>15</v>
      </c>
      <c r="B4" s="5">
        <v>2.1</v>
      </c>
      <c r="C4" s="6" t="s">
        <v>35</v>
      </c>
      <c r="D4" s="8" t="s">
        <v>4</v>
      </c>
      <c r="E4" s="15">
        <v>34049.47</v>
      </c>
      <c r="F4" s="4">
        <f t="shared" ref="F4" si="0">E4/100*50</f>
        <v>17024.735000000001</v>
      </c>
      <c r="G4" s="4">
        <f t="shared" ref="G4" si="1">E4/100*35</f>
        <v>11917.3145</v>
      </c>
      <c r="H4" s="4">
        <f>E4/100*15</f>
        <v>5107.4205000000002</v>
      </c>
    </row>
    <row r="5" spans="1:8" ht="15.75" x14ac:dyDescent="0.25">
      <c r="A5" s="16" t="s">
        <v>16</v>
      </c>
      <c r="B5" s="5">
        <v>2.1</v>
      </c>
      <c r="C5" s="6" t="s">
        <v>37</v>
      </c>
      <c r="D5" s="8" t="s">
        <v>25</v>
      </c>
      <c r="E5" s="15">
        <v>38654.400000000001</v>
      </c>
      <c r="F5" s="4">
        <f t="shared" ref="F5" si="2">E5/100*50</f>
        <v>19327.2</v>
      </c>
      <c r="G5" s="4">
        <f t="shared" ref="G5" si="3">E5/100*35</f>
        <v>13529.04</v>
      </c>
      <c r="H5" s="4">
        <f>E5/100*15</f>
        <v>5798.1600000000008</v>
      </c>
    </row>
    <row r="6" spans="1:8" ht="15.75" x14ac:dyDescent="0.25">
      <c r="A6" s="16" t="s">
        <v>39</v>
      </c>
      <c r="B6" s="2">
        <v>2.1</v>
      </c>
      <c r="C6" s="6" t="s">
        <v>38</v>
      </c>
      <c r="D6" s="3" t="s">
        <v>3</v>
      </c>
      <c r="E6" s="15">
        <v>44362.61</v>
      </c>
      <c r="F6" s="4">
        <v>22181.3</v>
      </c>
      <c r="G6" s="4">
        <v>15526.91</v>
      </c>
      <c r="H6" s="4">
        <v>6654.4</v>
      </c>
    </row>
    <row r="7" spans="1:8" x14ac:dyDescent="0.25">
      <c r="D7" s="20" t="s">
        <v>24</v>
      </c>
      <c r="E7" s="15">
        <v>137624.29999999999</v>
      </c>
      <c r="F7" s="4">
        <v>68812.149999999994</v>
      </c>
      <c r="G7" s="4">
        <f>SUM(G3:G6)</f>
        <v>48168.501499999998</v>
      </c>
      <c r="H7" s="4">
        <v>20643.650000000001</v>
      </c>
    </row>
    <row r="10" spans="1:8" x14ac:dyDescent="0.25">
      <c r="G10" s="7"/>
      <c r="H10" s="7"/>
    </row>
    <row r="11" spans="1:8" x14ac:dyDescent="0.25">
      <c r="G11" s="28" t="s">
        <v>33</v>
      </c>
    </row>
  </sheetData>
  <mergeCells count="1">
    <mergeCell ref="B1:H1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Allegato A</vt:lpstr>
      <vt:lpstr>Allegato B</vt:lpstr>
      <vt:lpstr>Allegato 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Gagliardini Anibaldi</dc:creator>
  <cp:lastModifiedBy>Vittorio Marchesiello</cp:lastModifiedBy>
  <cp:lastPrinted>2019-10-10T07:35:03Z</cp:lastPrinted>
  <dcterms:created xsi:type="dcterms:W3CDTF">2017-01-24T09:52:47Z</dcterms:created>
  <dcterms:modified xsi:type="dcterms:W3CDTF">2019-10-10T07:41:00Z</dcterms:modified>
</cp:coreProperties>
</file>